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45" windowWidth="15600" windowHeight="825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  <definedName name="_xlnm.Print_Titles" localSheetId="0">COG!$1:$4</definedName>
  </definedNames>
  <calcPr calcId="162913"/>
</workbook>
</file>

<file path=xl/calcChain.xml><?xml version="1.0" encoding="utf-8"?>
<calcChain xmlns="http://schemas.openxmlformats.org/spreadsheetml/2006/main">
  <c r="D42" i="5" l="1"/>
  <c r="E42" i="5"/>
  <c r="F42" i="5"/>
  <c r="G42" i="5"/>
  <c r="H42" i="5"/>
  <c r="C42" i="5"/>
  <c r="D52" i="4"/>
  <c r="E52" i="4"/>
  <c r="F52" i="4"/>
  <c r="G52" i="4"/>
  <c r="H52" i="4"/>
  <c r="C52" i="4"/>
  <c r="E10" i="4"/>
  <c r="H10" i="4" s="1"/>
  <c r="E8" i="4"/>
  <c r="H8" i="4" s="1"/>
  <c r="E9" i="4"/>
  <c r="H9" i="4" s="1"/>
  <c r="H7" i="4"/>
  <c r="E7" i="4"/>
  <c r="D16" i="4"/>
  <c r="F16" i="4"/>
  <c r="G16" i="4"/>
  <c r="C16" i="4"/>
  <c r="E16" i="4" l="1"/>
  <c r="H16" i="4"/>
</calcChain>
</file>

<file path=xl/sharedStrings.xml><?xml version="1.0" encoding="utf-8"?>
<sst xmlns="http://schemas.openxmlformats.org/spreadsheetml/2006/main" count="201" uniqueCount="143">
  <si>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</si>
  <si>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</si>
  <si>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</si>
  <si>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</si>
  <si>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</si>
  <si>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</si>
  <si>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</si>
  <si>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</si>
  <si>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</si>
  <si>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</si>
  <si>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</si>
  <si>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</si>
  <si>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</si>
  <si>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</si>
  <si>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</si>
  <si>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</si>
  <si>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</si>
  <si>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</si>
  <si>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</si>
  <si>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</si>
  <si>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</si>
  <si>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</si>
  <si>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</si>
  <si>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</si>
  <si>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</si>
  <si>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</si>
  <si>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</si>
  <si>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</si>
  <si>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</si>
  <si>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</si>
  <si>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</si>
  <si>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</si>
  <si>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</si>
  <si>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</si>
  <si>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</si>
  <si>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</si>
  <si>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</si>
  <si>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</si>
  <si>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</si>
  <si>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</si>
  <si>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</si>
  <si>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</si>
  <si>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</si>
  <si>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</si>
  <si>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</si>
  <si>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</si>
  <si>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</si>
  <si>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</si>
  <si>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</si>
  <si>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</si>
  <si>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</si>
  <si>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</si>
  <si>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</si>
  <si>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</si>
  <si>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</si>
  <si>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</si>
  <si>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</si>
  <si>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</si>
  <si>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</si>
  <si>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</si>
  <si>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</si>
  <si>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</si>
  <si>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</si>
  <si>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</si>
  <si>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</si>
  <si>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</si>
  <si>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</si>
  <si>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</si>
  <si>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</si>
  <si>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</si>
  <si>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</si>
  <si>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</si>
  <si>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</si>
  <si>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</si>
  <si>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</si>
  <si>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</si>
  <si>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</si>
  <si>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</si>
  <si>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</si>
  <si>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</si>
  <si>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</si>
  <si>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</si>
  <si>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</si>
  <si>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</si>
  <si>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</si>
  <si>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</si>
  <si>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</si>
  <si>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</si>
  <si>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</si>
  <si>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</si>
  <si>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</si>
  <si>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</si>
  <si>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</si>
  <si>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</si>
  <si>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</si>
  <si>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</si>
  <si>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</si>
  <si>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</si>
  <si>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</si>
  <si>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</si>
  <si>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</si>
  <si>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</si>
  <si>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</si>
  <si>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</si>
  <si>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</si>
  <si>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</si>
  <si>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</si>
  <si>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</si>
  <si>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</si>
  <si>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</si>
  <si>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</si>
  <si>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</si>
  <si>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</si>
  <si>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</si>
  <si>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</si>
  <si>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</si>
  <si>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</si>
  <si>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</si>
  <si>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</si>
  <si>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</si>
  <si>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</si>
  <si>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</si>
  <si>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</si>
  <si>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</si>
  <si>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</si>
  <si>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</si>
  <si>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</si>
  <si>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Sistema de Agua Potable y Alcantarillado de San Francisco
Estado Analítico del Ejercicio del Presupuesto de Egresos
Clasificación por Objeto del Gasto (Capítulo y Concepto)
Del 01 de Enero al 31 de Marzo de 2018</t>
  </si>
  <si>
    <t>Sistema de Agua Potable y Alcantarillado de San Francisco
Estado Analítico del Ejercicio del Presupuesto de Egresos
Clasificación Económica (por Tipo de Gasto)
Del 01 de Enero al 31 de Marzo de 2018</t>
  </si>
  <si>
    <t>Sistema de Agua Potable y Alcantarillado de San Francisco
Estado Analítico del Ejercicio del Presupuesto de Egresos
Clasificación Administrativa
Del 01 de Enero al 31 de Marzo de 2018</t>
  </si>
  <si>
    <t>Gobierno (Federal/Estatal/Municipal) de San Francisco del Rincón
Estado Analítico del Ejercicio del Presupuesto de Egresos
Clasificación Administrativa
Del 01 de Enero al 31 de Marzo de 2018</t>
  </si>
  <si>
    <t>Sector Paraestatal del Gobierno (Federal/Estatal/Municipal) de San Francisco del Rincón
Estado Analítico del Ejercicio del Presupuesto de Egresos
Clasificación Administrativa
Del 01 de Enero al 31 de Marzo de 2018</t>
  </si>
  <si>
    <t>Sistema de Agua Potable y Alcantarillado de San Francisco
Estado Analítico del Ejercicio del Presupuesto de Egresos
Clasificación Funcional (Finalidad y Función)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</si>
  <si>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</si>
  <si>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  _______________________________                       _____________________________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</si>
  <si>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</si>
  <si>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</si>
  <si>
    <t>Direccion General</t>
  </si>
  <si>
    <t>Gerencia Tecnica y Operativa</t>
  </si>
  <si>
    <t>Gerencia de Administracion y Finanzas</t>
  </si>
  <si>
    <t>Gerencia Comericla</t>
  </si>
  <si>
    <t>NO APLICA</t>
  </si>
  <si>
    <t>Entidades Paraestatales Financieras No Monetarias con Participacion Estatal Mayoritaria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</si>
</sst>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  <numFmt numFmtId="169" formatCode="#,##0.00_ ;\-#,##0.00\ 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3" fillId="0" borderId="5" xfId="0" applyFont="1" applyFill="1" applyBorder="1" applyProtection="1">
      <protection locked="0"/>
    </xf>
    <xf numFmtId="4" fontId="7" fillId="2" borderId="8" xfId="9" applyNumberFormat="1" applyFont="1" applyFill="1" applyBorder="1" applyAlignment="1">
      <alignment horizontal="center" vertical="center" wrapText="1"/>
    </xf>
    <xf numFmtId="0" fontId="7" fillId="2" borderId="8" xfId="9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/>
      <protection locked="0"/>
    </xf>
    <xf numFmtId="4" fontId="3" fillId="0" borderId="13" xfId="0" applyNumberFormat="1" applyFont="1" applyFill="1" applyBorder="1" applyProtection="1">
      <protection locked="0"/>
    </xf>
    <xf numFmtId="4" fontId="3" fillId="0" borderId="15" xfId="0" applyNumberFormat="1" applyFont="1" applyFill="1" applyBorder="1" applyProtection="1">
      <protection locked="0"/>
    </xf>
    <xf numFmtId="4" fontId="3" fillId="0" borderId="14" xfId="0" applyNumberFormat="1" applyFont="1" applyFill="1" applyBorder="1" applyProtection="1">
      <protection locked="0"/>
    </xf>
    <xf numFmtId="0" fontId="3" fillId="0" borderId="0" xfId="0" applyFont="1" applyBorder="1" applyProtection="1"/>
    <xf numFmtId="0" fontId="3" fillId="0" borderId="6" xfId="0" applyFont="1" applyBorder="1" applyProtection="1"/>
    <xf numFmtId="0" fontId="7" fillId="0" borderId="5" xfId="0" applyFont="1" applyFill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4" xfId="0" applyFont="1" applyFill="1" applyBorder="1" applyProtection="1">
      <protection locked="0"/>
    </xf>
    <xf numFmtId="4" fontId="7" fillId="0" borderId="8" xfId="0" applyNumberFormat="1" applyFont="1" applyFill="1" applyBorder="1" applyProtection="1">
      <protection locked="0"/>
    </xf>
    <xf numFmtId="0" fontId="3" fillId="0" borderId="3" xfId="9" applyFont="1" applyFill="1" applyBorder="1" applyAlignment="1">
      <alignment horizontal="center" vertical="center"/>
    </xf>
    <xf numFmtId="0" fontId="3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7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3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wrapText="1"/>
    </xf>
    <xf numFmtId="0" fontId="7" fillId="0" borderId="9" xfId="0" applyFont="1" applyFill="1" applyBorder="1" applyProtection="1">
      <protection locked="0"/>
    </xf>
    <xf numFmtId="0" fontId="7" fillId="0" borderId="10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left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1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4" fontId="0" fillId="0" borderId="15" xfId="0" applyNumberFormat="1" applyBorder="1" applyAlignment="1" applyProtection="1">
      <alignment vertical="center"/>
      <protection locked="0"/>
    </xf>
    <xf numFmtId="0" fontId="7" fillId="0" borderId="0" xfId="8" applyFont="1" applyAlignment="1" applyProtection="1">
      <alignment vertical="top"/>
      <protection locked="0"/>
    </xf>
    <xf numFmtId="4" fontId="9" fillId="0" borderId="8" xfId="0" applyNumberFormat="1" applyFont="1" applyFill="1" applyBorder="1" applyAlignment="1" applyProtection="1">
      <alignment horizontal="right"/>
      <protection locked="0"/>
    </xf>
    <xf numFmtId="169" fontId="0" fillId="0" borderId="14" xfId="0" applyNumberFormat="1" applyFont="1" applyBorder="1" applyProtection="1">
      <protection locked="0"/>
    </xf>
    <xf numFmtId="169" fontId="0" fillId="0" borderId="15" xfId="0" applyNumberFormat="1" applyFont="1" applyBorder="1" applyProtection="1">
      <protection locked="0"/>
    </xf>
    <xf numFmtId="169" fontId="0" fillId="0" borderId="13" xfId="0" applyNumberFormat="1" applyFont="1" applyBorder="1" applyProtection="1">
      <protection locked="0"/>
    </xf>
    <xf numFmtId="43" fontId="3" fillId="0" borderId="15" xfId="16" applyFont="1" applyFill="1" applyBorder="1" applyProtection="1">
      <protection locked="0"/>
    </xf>
    <xf numFmtId="4" fontId="0" fillId="0" borderId="15" xfId="0" applyNumberFormat="1" applyFont="1" applyBorder="1" applyProtection="1">
      <protection locked="0"/>
    </xf>
    <xf numFmtId="168" fontId="9" fillId="0" borderId="15" xfId="25" applyFont="1" applyBorder="1" applyProtection="1">
      <protection locked="0"/>
    </xf>
    <xf numFmtId="43" fontId="8" fillId="0" borderId="15" xfId="16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/>
      <protection locked="0"/>
    </xf>
    <xf numFmtId="0" fontId="8" fillId="0" borderId="15" xfId="0" applyFont="1" applyBorder="1" applyProtection="1">
      <protection locked="0"/>
    </xf>
    <xf numFmtId="168" fontId="8" fillId="0" borderId="15" xfId="25" applyFont="1" applyBorder="1" applyProtection="1">
      <protection locked="0"/>
    </xf>
    <xf numFmtId="0" fontId="9" fillId="0" borderId="15" xfId="0" applyFont="1" applyBorder="1" applyProtection="1">
      <protection locked="0"/>
    </xf>
  </cellXfs>
  <cellStyles count="26">
    <cellStyle name="Euro" xfId="1"/>
    <cellStyle name="Millares" xfId="16" builtinId="3"/>
    <cellStyle name="Millares 2" xfId="2"/>
    <cellStyle name="Millares 2 2" xfId="3"/>
    <cellStyle name="Millares 2 2 2" xfId="18"/>
    <cellStyle name="Millares 2 3" xfId="4"/>
    <cellStyle name="Millares 2 3 2" xfId="19"/>
    <cellStyle name="Millares 2 4" xfId="17"/>
    <cellStyle name="Millares 3" xfId="5"/>
    <cellStyle name="Millares 3 2" xfId="20"/>
    <cellStyle name="Millares 4" xfId="25"/>
    <cellStyle name="Moneda 2" xfId="6"/>
    <cellStyle name="Moneda 2 2" xfId="21"/>
    <cellStyle name="Normal" xfId="0" builtinId="0"/>
    <cellStyle name="Normal 2" xfId="7"/>
    <cellStyle name="Normal 2 2" xfId="8"/>
    <cellStyle name="Normal 2 3" xfId="22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showGridLines="0" tabSelected="1" workbookViewId="0">
      <selection activeCell="J6" sqref="J6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8" width="15.33203125" style="1" customWidth="1"/>
    <col min="9" max="16384" width="12" style="1"/>
  </cols>
  <sheetData>
    <row r="1" spans="1:8" ht="50.1" customHeight="1" x14ac:dyDescent="0.2">
      <c r="A1" s="50" t="s">
        <v>127</v>
      </c>
      <c r="B1" s="51"/>
      <c r="C1" s="51"/>
      <c r="D1" s="51"/>
      <c r="E1" s="51"/>
      <c r="F1" s="51"/>
      <c r="G1" s="51"/>
      <c r="H1" s="52"/>
    </row>
    <row r="2" spans="1:8" x14ac:dyDescent="0.2">
      <c r="A2" s="55" t="s">
        <v>53</v>
      </c>
      <c r="B2" s="56"/>
      <c r="C2" s="50" t="s">
        <v>59</v>
      </c>
      <c r="D2" s="51"/>
      <c r="E2" s="51"/>
      <c r="F2" s="51"/>
      <c r="G2" s="52"/>
      <c r="H2" s="53" t="s">
        <v>58</v>
      </c>
    </row>
    <row r="3" spans="1:8" ht="24.95" customHeight="1" x14ac:dyDescent="0.2">
      <c r="A3" s="57"/>
      <c r="B3" s="58"/>
      <c r="C3" s="9" t="s">
        <v>54</v>
      </c>
      <c r="D3" s="9" t="s">
        <v>124</v>
      </c>
      <c r="E3" s="9" t="s">
        <v>55</v>
      </c>
      <c r="F3" s="9" t="s">
        <v>56</v>
      </c>
      <c r="G3" s="9" t="s">
        <v>57</v>
      </c>
      <c r="H3" s="54"/>
    </row>
    <row r="4" spans="1:8" x14ac:dyDescent="0.2">
      <c r="A4" s="59"/>
      <c r="B4" s="60"/>
      <c r="C4" s="10">
        <v>1</v>
      </c>
      <c r="D4" s="10">
        <v>2</v>
      </c>
      <c r="E4" s="10" t="s">
        <v>125</v>
      </c>
      <c r="F4" s="10">
        <v>4</v>
      </c>
      <c r="G4" s="10">
        <v>5</v>
      </c>
      <c r="H4" s="10" t="s">
        <v>126</v>
      </c>
    </row>
    <row r="5" spans="1:8" x14ac:dyDescent="0.2">
      <c r="A5" s="49" t="s">
        <v>60</v>
      </c>
      <c r="B5" s="7"/>
      <c r="C5" s="66">
        <v>24932023.060000002</v>
      </c>
      <c r="D5" s="66">
        <v>99213.040000000037</v>
      </c>
      <c r="E5" s="66">
        <v>25031236.099999998</v>
      </c>
      <c r="F5" s="66">
        <v>5089790.66</v>
      </c>
      <c r="G5" s="66">
        <v>4813333.2</v>
      </c>
      <c r="H5" s="66">
        <v>19941445.439999998</v>
      </c>
    </row>
    <row r="6" spans="1:8" x14ac:dyDescent="0.2">
      <c r="A6" s="5"/>
      <c r="B6" s="11" t="s">
        <v>69</v>
      </c>
      <c r="C6" s="65">
        <v>15477460</v>
      </c>
      <c r="D6" s="65">
        <v>6497.52</v>
      </c>
      <c r="E6" s="65">
        <v>15483957.52</v>
      </c>
      <c r="F6" s="65">
        <v>3362391</v>
      </c>
      <c r="G6" s="65">
        <v>3362391</v>
      </c>
      <c r="H6" s="65">
        <v>12121566.52</v>
      </c>
    </row>
    <row r="7" spans="1:8" x14ac:dyDescent="0.2">
      <c r="A7" s="5"/>
      <c r="B7" s="11" t="s">
        <v>70</v>
      </c>
      <c r="C7" s="65">
        <v>0</v>
      </c>
      <c r="D7" s="65">
        <v>59673.04</v>
      </c>
      <c r="E7" s="65">
        <v>59673.04</v>
      </c>
      <c r="F7" s="65">
        <v>30489.96</v>
      </c>
      <c r="G7" s="65">
        <v>30489.96</v>
      </c>
      <c r="H7" s="65">
        <v>29183.08</v>
      </c>
    </row>
    <row r="8" spans="1:8" x14ac:dyDescent="0.2">
      <c r="A8" s="5"/>
      <c r="B8" s="11" t="s">
        <v>71</v>
      </c>
      <c r="C8" s="65">
        <v>2340584</v>
      </c>
      <c r="D8" s="65">
        <v>139219.51</v>
      </c>
      <c r="E8" s="65">
        <v>2479803.5099999998</v>
      </c>
      <c r="F8" s="65">
        <v>260286.33</v>
      </c>
      <c r="G8" s="65">
        <v>260286.33</v>
      </c>
      <c r="H8" s="65">
        <v>2219517.1799999997</v>
      </c>
    </row>
    <row r="9" spans="1:8" x14ac:dyDescent="0.2">
      <c r="A9" s="5"/>
      <c r="B9" s="11" t="s">
        <v>34</v>
      </c>
      <c r="C9" s="65">
        <v>3634375.92</v>
      </c>
      <c r="D9" s="65">
        <v>15626.69</v>
      </c>
      <c r="E9" s="65">
        <v>3650002.61</v>
      </c>
      <c r="F9" s="65">
        <v>762501.69</v>
      </c>
      <c r="G9" s="65">
        <v>762501.69</v>
      </c>
      <c r="H9" s="65">
        <v>2887500.92</v>
      </c>
    </row>
    <row r="10" spans="1:8" x14ac:dyDescent="0.2">
      <c r="A10" s="5"/>
      <c r="B10" s="11" t="s">
        <v>72</v>
      </c>
      <c r="C10" s="65">
        <v>2859603.14</v>
      </c>
      <c r="D10" s="65">
        <v>70243.83</v>
      </c>
      <c r="E10" s="65">
        <v>2929846.97</v>
      </c>
      <c r="F10" s="65">
        <v>674121.68</v>
      </c>
      <c r="G10" s="65">
        <v>397664.22</v>
      </c>
      <c r="H10" s="65">
        <v>2255725.29</v>
      </c>
    </row>
    <row r="11" spans="1:8" x14ac:dyDescent="0.2">
      <c r="A11" s="5"/>
      <c r="B11" s="11" t="s">
        <v>35</v>
      </c>
      <c r="C11" s="65">
        <v>620000</v>
      </c>
      <c r="D11" s="65">
        <v>-192047.55</v>
      </c>
      <c r="E11" s="65">
        <v>427952.45</v>
      </c>
      <c r="F11" s="65">
        <v>0</v>
      </c>
      <c r="G11" s="65">
        <v>0</v>
      </c>
      <c r="H11" s="65">
        <v>427952.45</v>
      </c>
    </row>
    <row r="12" spans="1:8" x14ac:dyDescent="0.2">
      <c r="A12" s="5"/>
      <c r="B12" s="11" t="s">
        <v>73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</row>
    <row r="13" spans="1:8" x14ac:dyDescent="0.2">
      <c r="A13" s="49" t="s">
        <v>61</v>
      </c>
      <c r="B13" s="7"/>
      <c r="C13" s="65">
        <v>9047000</v>
      </c>
      <c r="D13" s="65">
        <v>0</v>
      </c>
      <c r="E13" s="65">
        <v>9047000</v>
      </c>
      <c r="F13" s="65">
        <v>3171668.51</v>
      </c>
      <c r="G13" s="65">
        <v>3171668.51</v>
      </c>
      <c r="H13" s="65">
        <v>5875331.4900000002</v>
      </c>
    </row>
    <row r="14" spans="1:8" x14ac:dyDescent="0.2">
      <c r="A14" s="5"/>
      <c r="B14" s="11" t="s">
        <v>74</v>
      </c>
      <c r="C14" s="65">
        <v>631000</v>
      </c>
      <c r="D14" s="65">
        <v>0</v>
      </c>
      <c r="E14" s="65">
        <v>631000</v>
      </c>
      <c r="F14" s="65">
        <v>115166.09</v>
      </c>
      <c r="G14" s="65">
        <v>115166.09</v>
      </c>
      <c r="H14" s="65">
        <v>515833.91000000003</v>
      </c>
    </row>
    <row r="15" spans="1:8" x14ac:dyDescent="0.2">
      <c r="A15" s="5"/>
      <c r="B15" s="11" t="s">
        <v>75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</row>
    <row r="16" spans="1:8" x14ac:dyDescent="0.2">
      <c r="A16" s="5"/>
      <c r="B16" s="11" t="s">
        <v>76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</row>
    <row r="17" spans="1:8" x14ac:dyDescent="0.2">
      <c r="A17" s="5"/>
      <c r="B17" s="11" t="s">
        <v>77</v>
      </c>
      <c r="C17" s="65">
        <v>2494000</v>
      </c>
      <c r="D17" s="65">
        <v>400000</v>
      </c>
      <c r="E17" s="65">
        <v>2894000</v>
      </c>
      <c r="F17" s="65">
        <v>1428605.14</v>
      </c>
      <c r="G17" s="65">
        <v>1428605.14</v>
      </c>
      <c r="H17" s="65">
        <v>1465394.86</v>
      </c>
    </row>
    <row r="18" spans="1:8" x14ac:dyDescent="0.2">
      <c r="A18" s="5"/>
      <c r="B18" s="11" t="s">
        <v>78</v>
      </c>
      <c r="C18" s="65">
        <v>2564000</v>
      </c>
      <c r="D18" s="65">
        <v>-400000</v>
      </c>
      <c r="E18" s="65">
        <v>2164000</v>
      </c>
      <c r="F18" s="65">
        <v>707765.19</v>
      </c>
      <c r="G18" s="65">
        <v>707765.19</v>
      </c>
      <c r="H18" s="65">
        <v>1456234.81</v>
      </c>
    </row>
    <row r="19" spans="1:8" x14ac:dyDescent="0.2">
      <c r="A19" s="5"/>
      <c r="B19" s="11" t="s">
        <v>79</v>
      </c>
      <c r="C19" s="65">
        <v>1600000</v>
      </c>
      <c r="D19" s="65">
        <v>0</v>
      </c>
      <c r="E19" s="65">
        <v>1600000</v>
      </c>
      <c r="F19" s="65">
        <v>448328.21</v>
      </c>
      <c r="G19" s="65">
        <v>448328.21</v>
      </c>
      <c r="H19" s="65">
        <v>1151671.79</v>
      </c>
    </row>
    <row r="20" spans="1:8" x14ac:dyDescent="0.2">
      <c r="A20" s="5"/>
      <c r="B20" s="11" t="s">
        <v>80</v>
      </c>
      <c r="C20" s="65">
        <v>430000</v>
      </c>
      <c r="D20" s="65">
        <v>0</v>
      </c>
      <c r="E20" s="65">
        <v>430000</v>
      </c>
      <c r="F20" s="65">
        <v>20486.88</v>
      </c>
      <c r="G20" s="65">
        <v>20486.88</v>
      </c>
      <c r="H20" s="65">
        <v>409513.12</v>
      </c>
    </row>
    <row r="21" spans="1:8" x14ac:dyDescent="0.2">
      <c r="A21" s="5"/>
      <c r="B21" s="11" t="s">
        <v>81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</row>
    <row r="22" spans="1:8" x14ac:dyDescent="0.2">
      <c r="A22" s="5"/>
      <c r="B22" s="11" t="s">
        <v>82</v>
      </c>
      <c r="C22" s="65">
        <v>1328000</v>
      </c>
      <c r="D22" s="65">
        <v>0</v>
      </c>
      <c r="E22" s="65">
        <v>1328000</v>
      </c>
      <c r="F22" s="65">
        <v>451317</v>
      </c>
      <c r="G22" s="65">
        <v>451317</v>
      </c>
      <c r="H22" s="65">
        <v>876683</v>
      </c>
    </row>
    <row r="23" spans="1:8" x14ac:dyDescent="0.2">
      <c r="A23" s="49" t="s">
        <v>62</v>
      </c>
      <c r="B23" s="7"/>
      <c r="C23" s="65">
        <v>23071501.219999999</v>
      </c>
      <c r="D23" s="65">
        <v>282292.24</v>
      </c>
      <c r="E23" s="65">
        <v>23353793.460000001</v>
      </c>
      <c r="F23" s="65">
        <v>5549645.54</v>
      </c>
      <c r="G23" s="65">
        <v>5529084.5300000003</v>
      </c>
      <c r="H23" s="65">
        <v>17804147.920000002</v>
      </c>
    </row>
    <row r="24" spans="1:8" x14ac:dyDescent="0.2">
      <c r="A24" s="5"/>
      <c r="B24" s="11" t="s">
        <v>83</v>
      </c>
      <c r="C24" s="65">
        <v>7460000</v>
      </c>
      <c r="D24" s="65">
        <v>0</v>
      </c>
      <c r="E24" s="65">
        <v>7460000</v>
      </c>
      <c r="F24" s="65">
        <v>1640714.64</v>
      </c>
      <c r="G24" s="65">
        <v>1640714.64</v>
      </c>
      <c r="H24" s="65">
        <v>5819285.3600000003</v>
      </c>
    </row>
    <row r="25" spans="1:8" x14ac:dyDescent="0.2">
      <c r="A25" s="5"/>
      <c r="B25" s="11" t="s">
        <v>84</v>
      </c>
      <c r="C25" s="65">
        <v>228516.84</v>
      </c>
      <c r="D25" s="65">
        <v>20069.03</v>
      </c>
      <c r="E25" s="65">
        <v>248585.87</v>
      </c>
      <c r="F25" s="65">
        <v>44896.5</v>
      </c>
      <c r="G25" s="65">
        <v>44896.5</v>
      </c>
      <c r="H25" s="65">
        <v>203689.37</v>
      </c>
    </row>
    <row r="26" spans="1:8" x14ac:dyDescent="0.2">
      <c r="A26" s="5"/>
      <c r="B26" s="11" t="s">
        <v>85</v>
      </c>
      <c r="C26" s="65">
        <v>1570190.47</v>
      </c>
      <c r="D26" s="65">
        <v>37866.25</v>
      </c>
      <c r="E26" s="65">
        <v>1608056.72</v>
      </c>
      <c r="F26" s="65">
        <v>368794.16</v>
      </c>
      <c r="G26" s="65">
        <v>368794.15</v>
      </c>
      <c r="H26" s="65">
        <v>1239262.56</v>
      </c>
    </row>
    <row r="27" spans="1:8" x14ac:dyDescent="0.2">
      <c r="A27" s="5"/>
      <c r="B27" s="11" t="s">
        <v>86</v>
      </c>
      <c r="C27" s="65">
        <v>710000</v>
      </c>
      <c r="D27" s="65">
        <v>-866.25</v>
      </c>
      <c r="E27" s="65">
        <v>709133.75</v>
      </c>
      <c r="F27" s="65">
        <v>187468.98</v>
      </c>
      <c r="G27" s="65">
        <v>187468.98</v>
      </c>
      <c r="H27" s="65">
        <v>521664.77</v>
      </c>
    </row>
    <row r="28" spans="1:8" x14ac:dyDescent="0.2">
      <c r="A28" s="5"/>
      <c r="B28" s="11" t="s">
        <v>87</v>
      </c>
      <c r="C28" s="65">
        <v>2158688</v>
      </c>
      <c r="D28" s="65">
        <v>217223.21</v>
      </c>
      <c r="E28" s="65">
        <v>2375911.21</v>
      </c>
      <c r="F28" s="65">
        <v>725405.45</v>
      </c>
      <c r="G28" s="65">
        <v>725405.45</v>
      </c>
      <c r="H28" s="65">
        <v>1650505.76</v>
      </c>
    </row>
    <row r="29" spans="1:8" x14ac:dyDescent="0.2">
      <c r="A29" s="5"/>
      <c r="B29" s="11" t="s">
        <v>88</v>
      </c>
      <c r="C29" s="65">
        <v>450000</v>
      </c>
      <c r="D29" s="65">
        <v>25000</v>
      </c>
      <c r="E29" s="65">
        <v>475000</v>
      </c>
      <c r="F29" s="65">
        <v>217630.16</v>
      </c>
      <c r="G29" s="65">
        <v>217630.16</v>
      </c>
      <c r="H29" s="65">
        <v>257369.84</v>
      </c>
    </row>
    <row r="30" spans="1:8" x14ac:dyDescent="0.2">
      <c r="A30" s="5"/>
      <c r="B30" s="11" t="s">
        <v>89</v>
      </c>
      <c r="C30" s="65">
        <v>68000</v>
      </c>
      <c r="D30" s="65">
        <v>0</v>
      </c>
      <c r="E30" s="65">
        <v>68000</v>
      </c>
      <c r="F30" s="65">
        <v>2601.75</v>
      </c>
      <c r="G30" s="65">
        <v>2601.75</v>
      </c>
      <c r="H30" s="65">
        <v>65398.25</v>
      </c>
    </row>
    <row r="31" spans="1:8" x14ac:dyDescent="0.2">
      <c r="A31" s="5"/>
      <c r="B31" s="11" t="s">
        <v>90</v>
      </c>
      <c r="C31" s="65">
        <v>398000</v>
      </c>
      <c r="D31" s="65">
        <v>-17000</v>
      </c>
      <c r="E31" s="65">
        <v>381000</v>
      </c>
      <c r="F31" s="65">
        <v>71235.16</v>
      </c>
      <c r="G31" s="65">
        <v>71235.16</v>
      </c>
      <c r="H31" s="65">
        <v>309764.83999999997</v>
      </c>
    </row>
    <row r="32" spans="1:8" x14ac:dyDescent="0.2">
      <c r="A32" s="5"/>
      <c r="B32" s="11" t="s">
        <v>19</v>
      </c>
      <c r="C32" s="65">
        <v>10028105.91</v>
      </c>
      <c r="D32" s="65">
        <v>0</v>
      </c>
      <c r="E32" s="65">
        <v>10028105.91</v>
      </c>
      <c r="F32" s="65">
        <v>2290898.7400000002</v>
      </c>
      <c r="G32" s="65">
        <v>2270337.7400000002</v>
      </c>
      <c r="H32" s="65">
        <v>7737207.1699999999</v>
      </c>
    </row>
    <row r="33" spans="1:8" x14ac:dyDescent="0.2">
      <c r="A33" s="49" t="s">
        <v>63</v>
      </c>
      <c r="B33" s="7"/>
      <c r="C33" s="65">
        <v>130016.8</v>
      </c>
      <c r="D33" s="65">
        <v>0</v>
      </c>
      <c r="E33" s="65">
        <v>130016.8</v>
      </c>
      <c r="F33" s="65">
        <v>20458.03</v>
      </c>
      <c r="G33" s="65">
        <v>10889.03</v>
      </c>
      <c r="H33" s="65">
        <v>109558.77</v>
      </c>
    </row>
    <row r="34" spans="1:8" x14ac:dyDescent="0.2">
      <c r="A34" s="5"/>
      <c r="B34" s="11" t="s">
        <v>91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</row>
    <row r="35" spans="1:8" x14ac:dyDescent="0.2">
      <c r="A35" s="5"/>
      <c r="B35" s="11" t="s">
        <v>92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</row>
    <row r="36" spans="1:8" x14ac:dyDescent="0.2">
      <c r="A36" s="5"/>
      <c r="B36" s="11" t="s">
        <v>93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</row>
    <row r="37" spans="1:8" x14ac:dyDescent="0.2">
      <c r="A37" s="5"/>
      <c r="B37" s="11" t="s">
        <v>94</v>
      </c>
      <c r="C37" s="65">
        <v>96400</v>
      </c>
      <c r="D37" s="65">
        <v>0</v>
      </c>
      <c r="E37" s="65">
        <v>96400</v>
      </c>
      <c r="F37" s="65">
        <v>10889.03</v>
      </c>
      <c r="G37" s="65">
        <v>10889.03</v>
      </c>
      <c r="H37" s="65">
        <v>85510.97</v>
      </c>
    </row>
    <row r="38" spans="1:8" x14ac:dyDescent="0.2">
      <c r="A38" s="5"/>
      <c r="B38" s="11" t="s">
        <v>40</v>
      </c>
      <c r="C38" s="65">
        <v>33616.800000000003</v>
      </c>
      <c r="D38" s="65">
        <v>0</v>
      </c>
      <c r="E38" s="65">
        <v>33616.800000000003</v>
      </c>
      <c r="F38" s="65">
        <v>9569</v>
      </c>
      <c r="G38" s="65">
        <v>0</v>
      </c>
      <c r="H38" s="65">
        <v>24047.800000000003</v>
      </c>
    </row>
    <row r="39" spans="1:8" x14ac:dyDescent="0.2">
      <c r="A39" s="5"/>
      <c r="B39" s="11" t="s">
        <v>95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5">
        <v>0</v>
      </c>
    </row>
    <row r="40" spans="1:8" x14ac:dyDescent="0.2">
      <c r="A40" s="5"/>
      <c r="B40" s="11" t="s">
        <v>96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</row>
    <row r="41" spans="1:8" x14ac:dyDescent="0.2">
      <c r="A41" s="5"/>
      <c r="B41" s="11" t="s">
        <v>36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</row>
    <row r="42" spans="1:8" x14ac:dyDescent="0.2">
      <c r="A42" s="5"/>
      <c r="B42" s="11" t="s">
        <v>97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</row>
    <row r="43" spans="1:8" x14ac:dyDescent="0.2">
      <c r="A43" s="49" t="s">
        <v>64</v>
      </c>
      <c r="B43" s="7"/>
      <c r="C43" s="65">
        <v>2437000</v>
      </c>
      <c r="D43" s="65">
        <v>8000</v>
      </c>
      <c r="E43" s="65">
        <v>2445000</v>
      </c>
      <c r="F43" s="65">
        <v>331890.21000000002</v>
      </c>
      <c r="G43" s="65">
        <v>331890.21000000002</v>
      </c>
      <c r="H43" s="65">
        <v>2113109.79</v>
      </c>
    </row>
    <row r="44" spans="1:8" x14ac:dyDescent="0.2">
      <c r="A44" s="5"/>
      <c r="B44" s="11" t="s">
        <v>98</v>
      </c>
      <c r="C44" s="65">
        <v>335000</v>
      </c>
      <c r="D44" s="65">
        <v>0</v>
      </c>
      <c r="E44" s="65">
        <v>335000</v>
      </c>
      <c r="F44" s="65">
        <v>27510.31</v>
      </c>
      <c r="G44" s="65">
        <v>27510.31</v>
      </c>
      <c r="H44" s="65">
        <v>307489.69</v>
      </c>
    </row>
    <row r="45" spans="1:8" x14ac:dyDescent="0.2">
      <c r="A45" s="5"/>
      <c r="B45" s="11" t="s">
        <v>99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</row>
    <row r="46" spans="1:8" x14ac:dyDescent="0.2">
      <c r="A46" s="5"/>
      <c r="B46" s="11" t="s">
        <v>100</v>
      </c>
      <c r="C46" s="65">
        <v>150000</v>
      </c>
      <c r="D46" s="65">
        <v>0</v>
      </c>
      <c r="E46" s="65">
        <v>150000</v>
      </c>
      <c r="F46" s="65">
        <v>0</v>
      </c>
      <c r="G46" s="65">
        <v>0</v>
      </c>
      <c r="H46" s="65">
        <v>150000</v>
      </c>
    </row>
    <row r="47" spans="1:8" x14ac:dyDescent="0.2">
      <c r="A47" s="5"/>
      <c r="B47" s="11" t="s">
        <v>101</v>
      </c>
      <c r="C47" s="65">
        <v>810000</v>
      </c>
      <c r="D47" s="65">
        <v>0</v>
      </c>
      <c r="E47" s="65">
        <v>810000</v>
      </c>
      <c r="F47" s="65">
        <v>260206.9</v>
      </c>
      <c r="G47" s="65">
        <v>260206.9</v>
      </c>
      <c r="H47" s="65">
        <v>549793.1</v>
      </c>
    </row>
    <row r="48" spans="1:8" x14ac:dyDescent="0.2">
      <c r="A48" s="5"/>
      <c r="B48" s="11" t="s">
        <v>102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</row>
    <row r="49" spans="1:8" x14ac:dyDescent="0.2">
      <c r="A49" s="5"/>
      <c r="B49" s="11" t="s">
        <v>103</v>
      </c>
      <c r="C49" s="65">
        <v>660000</v>
      </c>
      <c r="D49" s="65">
        <v>8000</v>
      </c>
      <c r="E49" s="65">
        <v>668000</v>
      </c>
      <c r="F49" s="65">
        <v>44173</v>
      </c>
      <c r="G49" s="65">
        <v>44173</v>
      </c>
      <c r="H49" s="65">
        <v>623827</v>
      </c>
    </row>
    <row r="50" spans="1:8" x14ac:dyDescent="0.2">
      <c r="A50" s="6"/>
      <c r="B50" s="12" t="s">
        <v>104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</row>
    <row r="51" spans="1:8" x14ac:dyDescent="0.2">
      <c r="A51" s="5"/>
      <c r="B51" s="11" t="s">
        <v>105</v>
      </c>
      <c r="C51" s="65">
        <v>120000</v>
      </c>
      <c r="D51" s="65">
        <v>0</v>
      </c>
      <c r="E51" s="65">
        <v>120000</v>
      </c>
      <c r="F51" s="65">
        <v>0</v>
      </c>
      <c r="G51" s="65">
        <v>0</v>
      </c>
      <c r="H51" s="65">
        <v>120000</v>
      </c>
    </row>
    <row r="52" spans="1:8" x14ac:dyDescent="0.2">
      <c r="A52" s="5"/>
      <c r="B52" s="11" t="s">
        <v>106</v>
      </c>
      <c r="C52" s="65">
        <v>362000</v>
      </c>
      <c r="D52" s="65">
        <v>0</v>
      </c>
      <c r="E52" s="65">
        <v>362000</v>
      </c>
      <c r="F52" s="65">
        <v>0</v>
      </c>
      <c r="G52" s="65">
        <v>0</v>
      </c>
      <c r="H52" s="65">
        <v>362000</v>
      </c>
    </row>
    <row r="53" spans="1:8" x14ac:dyDescent="0.2">
      <c r="A53" s="49" t="s">
        <v>65</v>
      </c>
      <c r="B53" s="7"/>
      <c r="C53" s="65">
        <v>5041524.59</v>
      </c>
      <c r="D53" s="65">
        <v>43760439.789999999</v>
      </c>
      <c r="E53" s="65">
        <v>48801964.380000003</v>
      </c>
      <c r="F53" s="65">
        <v>7461980.96</v>
      </c>
      <c r="G53" s="65">
        <v>7461980.96</v>
      </c>
      <c r="H53" s="65">
        <v>41339983.420000002</v>
      </c>
    </row>
    <row r="54" spans="1:8" x14ac:dyDescent="0.2">
      <c r="A54" s="5"/>
      <c r="B54" s="11" t="s">
        <v>107</v>
      </c>
      <c r="C54" s="65">
        <v>5041524.59</v>
      </c>
      <c r="D54" s="65">
        <v>43195320.439999998</v>
      </c>
      <c r="E54" s="65">
        <v>48236845.030000001</v>
      </c>
      <c r="F54" s="65">
        <v>7461980.96</v>
      </c>
      <c r="G54" s="65">
        <v>7461980.96</v>
      </c>
      <c r="H54" s="65">
        <v>40774864.07</v>
      </c>
    </row>
    <row r="55" spans="1:8" x14ac:dyDescent="0.2">
      <c r="A55" s="5"/>
      <c r="B55" s="11" t="s">
        <v>108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</row>
    <row r="56" spans="1:8" x14ac:dyDescent="0.2">
      <c r="A56" s="5"/>
      <c r="B56" s="11" t="s">
        <v>109</v>
      </c>
      <c r="C56" s="65">
        <v>0</v>
      </c>
      <c r="D56" s="65">
        <v>565119.35</v>
      </c>
      <c r="E56" s="65">
        <v>565119.35</v>
      </c>
      <c r="F56" s="65">
        <v>0</v>
      </c>
      <c r="G56" s="65">
        <v>0</v>
      </c>
      <c r="H56" s="65">
        <v>565119.35</v>
      </c>
    </row>
    <row r="57" spans="1:8" x14ac:dyDescent="0.2">
      <c r="A57" s="49" t="s">
        <v>66</v>
      </c>
      <c r="B57" s="7"/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</row>
    <row r="58" spans="1:8" x14ac:dyDescent="0.2">
      <c r="A58" s="5"/>
      <c r="B58" s="11" t="s">
        <v>110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</row>
    <row r="59" spans="1:8" x14ac:dyDescent="0.2">
      <c r="A59" s="5"/>
      <c r="B59" s="11" t="s">
        <v>111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</row>
    <row r="60" spans="1:8" x14ac:dyDescent="0.2">
      <c r="A60" s="5"/>
      <c r="B60" s="11" t="s">
        <v>112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</row>
    <row r="61" spans="1:8" x14ac:dyDescent="0.2">
      <c r="A61" s="5"/>
      <c r="B61" s="11" t="s">
        <v>113</v>
      </c>
      <c r="C61" s="65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</row>
    <row r="62" spans="1:8" x14ac:dyDescent="0.2">
      <c r="A62" s="5"/>
      <c r="B62" s="11" t="s">
        <v>114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</row>
    <row r="63" spans="1:8" x14ac:dyDescent="0.2">
      <c r="A63" s="5"/>
      <c r="B63" s="11" t="s">
        <v>115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</row>
    <row r="64" spans="1:8" x14ac:dyDescent="0.2">
      <c r="A64" s="5"/>
      <c r="B64" s="11" t="s">
        <v>116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</row>
    <row r="65" spans="1:8" x14ac:dyDescent="0.2">
      <c r="A65" s="49" t="s">
        <v>67</v>
      </c>
      <c r="B65" s="7"/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</row>
    <row r="66" spans="1:8" x14ac:dyDescent="0.2">
      <c r="A66" s="5"/>
      <c r="B66" s="11" t="s">
        <v>37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</row>
    <row r="67" spans="1:8" x14ac:dyDescent="0.2">
      <c r="A67" s="5"/>
      <c r="B67" s="11" t="s">
        <v>38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</row>
    <row r="68" spans="1:8" x14ac:dyDescent="0.2">
      <c r="A68" s="5"/>
      <c r="B68" s="11" t="s">
        <v>39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</row>
    <row r="69" spans="1:8" x14ac:dyDescent="0.2">
      <c r="A69" s="49" t="s">
        <v>68</v>
      </c>
      <c r="B69" s="7"/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</row>
    <row r="70" spans="1:8" x14ac:dyDescent="0.2">
      <c r="A70" s="5"/>
      <c r="B70" s="11" t="s">
        <v>117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</v>
      </c>
    </row>
    <row r="71" spans="1:8" x14ac:dyDescent="0.2">
      <c r="A71" s="5"/>
      <c r="B71" s="11" t="s">
        <v>118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</row>
    <row r="72" spans="1:8" x14ac:dyDescent="0.2">
      <c r="A72" s="5"/>
      <c r="B72" s="11" t="s">
        <v>119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</row>
    <row r="73" spans="1:8" x14ac:dyDescent="0.2">
      <c r="A73" s="5"/>
      <c r="B73" s="11" t="s">
        <v>120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</row>
    <row r="74" spans="1:8" x14ac:dyDescent="0.2">
      <c r="A74" s="5"/>
      <c r="B74" s="11" t="s">
        <v>121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</row>
    <row r="75" spans="1:8" x14ac:dyDescent="0.2">
      <c r="A75" s="5"/>
      <c r="B75" s="11" t="s">
        <v>122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</row>
    <row r="76" spans="1:8" x14ac:dyDescent="0.2">
      <c r="A76" s="6"/>
      <c r="B76" s="12" t="s">
        <v>123</v>
      </c>
      <c r="C76" s="64">
        <v>0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</row>
    <row r="77" spans="1:8" x14ac:dyDescent="0.2">
      <c r="A77" s="8"/>
      <c r="B77" s="13" t="s">
        <v>52</v>
      </c>
      <c r="C77" s="63">
        <v>64659065.670000002</v>
      </c>
      <c r="D77" s="63">
        <v>44149945.07</v>
      </c>
      <c r="E77" s="63">
        <v>108809010.73999999</v>
      </c>
      <c r="F77" s="63">
        <v>21625433.91</v>
      </c>
      <c r="G77" s="63">
        <v>21318846.440000001</v>
      </c>
      <c r="H77" s="63">
        <v>87183576.830000013</v>
      </c>
    </row>
    <row r="78" spans="1:8" x14ac:dyDescent="0.2">
      <c r="A78" s="71" t="s">
        <v>133</v>
      </c>
    </row>
    <row r="83" spans="1:1" x14ac:dyDescent="0.2">
      <c r="A83" s="72" t="s">
        <v>134</v>
      </c>
    </row>
    <row r="84" spans="1:1" x14ac:dyDescent="0.2">
      <c r="A84" s="62" t="s">
        <v>135</v>
      </c>
    </row>
    <row r="85" spans="1:1" x14ac:dyDescent="0.2">
      <c r="A85" s="62" t="s">
        <v>136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11811023622047245" right="0.70866141732283472" top="0.55118110236220474" bottom="0.55118110236220474" header="0.31496062992125984" footer="0.31496062992125984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workbookViewId="0">
      <selection activeCell="E26" sqref="E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0" t="s">
        <v>128</v>
      </c>
      <c r="B1" s="51"/>
      <c r="C1" s="51"/>
      <c r="D1" s="51"/>
      <c r="E1" s="51"/>
      <c r="F1" s="51"/>
      <c r="G1" s="51"/>
      <c r="H1" s="52"/>
    </row>
    <row r="2" spans="1:8" x14ac:dyDescent="0.2">
      <c r="A2" s="55" t="s">
        <v>53</v>
      </c>
      <c r="B2" s="56"/>
      <c r="C2" s="50" t="s">
        <v>59</v>
      </c>
      <c r="D2" s="51"/>
      <c r="E2" s="51"/>
      <c r="F2" s="51"/>
      <c r="G2" s="52"/>
      <c r="H2" s="53" t="s">
        <v>58</v>
      </c>
    </row>
    <row r="3" spans="1:8" ht="24.95" customHeight="1" x14ac:dyDescent="0.2">
      <c r="A3" s="57"/>
      <c r="B3" s="58"/>
      <c r="C3" s="9" t="s">
        <v>54</v>
      </c>
      <c r="D3" s="9" t="s">
        <v>124</v>
      </c>
      <c r="E3" s="9" t="s">
        <v>55</v>
      </c>
      <c r="F3" s="9" t="s">
        <v>56</v>
      </c>
      <c r="G3" s="9" t="s">
        <v>57</v>
      </c>
      <c r="H3" s="54"/>
    </row>
    <row r="4" spans="1:8" x14ac:dyDescent="0.2">
      <c r="A4" s="59"/>
      <c r="B4" s="60"/>
      <c r="C4" s="10">
        <v>1</v>
      </c>
      <c r="D4" s="10">
        <v>2</v>
      </c>
      <c r="E4" s="10" t="s">
        <v>125</v>
      </c>
      <c r="F4" s="10">
        <v>4</v>
      </c>
      <c r="G4" s="10">
        <v>5</v>
      </c>
      <c r="H4" s="10" t="s">
        <v>126</v>
      </c>
    </row>
    <row r="5" spans="1:8" x14ac:dyDescent="0.2">
      <c r="A5" s="5"/>
      <c r="B5" s="17"/>
      <c r="C5" s="20"/>
      <c r="D5" s="20"/>
      <c r="E5" s="20"/>
      <c r="F5" s="20"/>
      <c r="G5" s="20"/>
      <c r="H5" s="20"/>
    </row>
    <row r="6" spans="1:8" x14ac:dyDescent="0.2">
      <c r="A6" s="5"/>
      <c r="B6" s="17" t="s">
        <v>0</v>
      </c>
      <c r="C6" s="68">
        <v>57146924.280000001</v>
      </c>
      <c r="D6" s="68">
        <v>381505.28000000003</v>
      </c>
      <c r="E6" s="68">
        <v>57528429.560000002</v>
      </c>
      <c r="F6" s="68">
        <v>13821993.74</v>
      </c>
      <c r="G6" s="68">
        <v>13524975.27</v>
      </c>
      <c r="H6" s="65">
        <v>43706435.82</v>
      </c>
    </row>
    <row r="7" spans="1:8" x14ac:dyDescent="0.2">
      <c r="A7" s="5"/>
      <c r="B7" s="17"/>
      <c r="C7" s="21"/>
      <c r="D7" s="21"/>
      <c r="E7" s="21"/>
      <c r="F7" s="21"/>
      <c r="G7" s="21"/>
      <c r="H7" s="21"/>
    </row>
    <row r="8" spans="1:8" x14ac:dyDescent="0.2">
      <c r="A8" s="5"/>
      <c r="B8" s="17" t="s">
        <v>1</v>
      </c>
      <c r="C8" s="68">
        <v>7478524.5899999999</v>
      </c>
      <c r="D8" s="68">
        <v>43768439.789999999</v>
      </c>
      <c r="E8" s="68">
        <v>51246964.379999995</v>
      </c>
      <c r="F8" s="68">
        <v>7793871.1699999999</v>
      </c>
      <c r="G8" s="68">
        <v>7793871.1699999999</v>
      </c>
      <c r="H8" s="65">
        <v>43453093.209999993</v>
      </c>
    </row>
    <row r="9" spans="1:8" x14ac:dyDescent="0.2">
      <c r="A9" s="5"/>
      <c r="B9" s="17"/>
      <c r="C9" s="21"/>
      <c r="D9" s="21"/>
      <c r="E9" s="21"/>
      <c r="F9" s="21"/>
      <c r="G9" s="21"/>
      <c r="H9" s="21"/>
    </row>
    <row r="10" spans="1:8" x14ac:dyDescent="0.2">
      <c r="A10" s="5"/>
      <c r="B10" s="17" t="s">
        <v>2</v>
      </c>
      <c r="C10" s="68">
        <v>0</v>
      </c>
      <c r="D10" s="68">
        <v>0</v>
      </c>
      <c r="E10" s="68">
        <v>0</v>
      </c>
      <c r="F10" s="68">
        <v>0</v>
      </c>
      <c r="G10" s="68">
        <v>0</v>
      </c>
      <c r="H10" s="65">
        <v>0</v>
      </c>
    </row>
    <row r="11" spans="1:8" x14ac:dyDescent="0.2">
      <c r="A11" s="5"/>
      <c r="B11" s="17"/>
      <c r="C11" s="21"/>
      <c r="D11" s="21"/>
      <c r="E11" s="21"/>
      <c r="F11" s="21"/>
      <c r="G11" s="21"/>
      <c r="H11" s="21"/>
    </row>
    <row r="12" spans="1:8" x14ac:dyDescent="0.2">
      <c r="A12" s="5"/>
      <c r="B12" s="17" t="s">
        <v>40</v>
      </c>
      <c r="C12" s="68">
        <v>33616.800000000003</v>
      </c>
      <c r="D12" s="68">
        <v>0</v>
      </c>
      <c r="E12" s="68">
        <v>33616.800000000003</v>
      </c>
      <c r="F12" s="68">
        <v>9569</v>
      </c>
      <c r="G12" s="68">
        <v>0</v>
      </c>
      <c r="H12" s="65">
        <v>24047.800000000003</v>
      </c>
    </row>
    <row r="13" spans="1:8" x14ac:dyDescent="0.2">
      <c r="A13" s="5"/>
      <c r="B13" s="17"/>
      <c r="C13" s="21"/>
      <c r="D13" s="21"/>
      <c r="E13" s="21"/>
      <c r="F13" s="21"/>
      <c r="G13" s="21"/>
      <c r="H13" s="21"/>
    </row>
    <row r="14" spans="1:8" x14ac:dyDescent="0.2">
      <c r="A14" s="5"/>
      <c r="B14" s="17" t="s">
        <v>37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65">
        <v>0</v>
      </c>
    </row>
    <row r="15" spans="1:8" x14ac:dyDescent="0.2">
      <c r="A15" s="6"/>
      <c r="B15" s="18"/>
      <c r="C15" s="22"/>
      <c r="D15" s="22"/>
      <c r="E15" s="22"/>
      <c r="F15" s="22"/>
      <c r="G15" s="22"/>
      <c r="H15" s="22"/>
    </row>
    <row r="16" spans="1:8" x14ac:dyDescent="0.2">
      <c r="A16" s="19"/>
      <c r="B16" s="13" t="s">
        <v>52</v>
      </c>
      <c r="C16" s="63">
        <v>64659065.670000002</v>
      </c>
      <c r="D16" s="63">
        <v>44149945.07</v>
      </c>
      <c r="E16" s="63">
        <v>108809010.73999999</v>
      </c>
      <c r="F16" s="63">
        <v>21625433.91</v>
      </c>
      <c r="G16" s="63">
        <v>21318846.439999998</v>
      </c>
      <c r="H16" s="63">
        <v>87183576.829999998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topLeftCell="A46" workbookViewId="0">
      <selection activeCell="C52" sqref="C52:H52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0" t="s">
        <v>129</v>
      </c>
      <c r="B1" s="51"/>
      <c r="C1" s="51"/>
      <c r="D1" s="51"/>
      <c r="E1" s="51"/>
      <c r="F1" s="51"/>
      <c r="G1" s="51"/>
      <c r="H1" s="52"/>
    </row>
    <row r="2" spans="1:8" x14ac:dyDescent="0.2">
      <c r="B2" s="28"/>
      <c r="C2" s="28"/>
      <c r="D2" s="28"/>
      <c r="E2" s="28"/>
      <c r="F2" s="28"/>
      <c r="G2" s="28"/>
      <c r="H2" s="28"/>
    </row>
    <row r="3" spans="1:8" x14ac:dyDescent="0.2">
      <c r="A3" s="55" t="s">
        <v>53</v>
      </c>
      <c r="B3" s="56"/>
      <c r="C3" s="50" t="s">
        <v>59</v>
      </c>
      <c r="D3" s="51"/>
      <c r="E3" s="51"/>
      <c r="F3" s="51"/>
      <c r="G3" s="52"/>
      <c r="H3" s="53" t="s">
        <v>58</v>
      </c>
    </row>
    <row r="4" spans="1:8" ht="24.95" customHeight="1" x14ac:dyDescent="0.2">
      <c r="A4" s="57"/>
      <c r="B4" s="58"/>
      <c r="C4" s="9" t="s">
        <v>54</v>
      </c>
      <c r="D4" s="9" t="s">
        <v>124</v>
      </c>
      <c r="E4" s="9" t="s">
        <v>55</v>
      </c>
      <c r="F4" s="9" t="s">
        <v>56</v>
      </c>
      <c r="G4" s="9" t="s">
        <v>57</v>
      </c>
      <c r="H4" s="54"/>
    </row>
    <row r="5" spans="1:8" x14ac:dyDescent="0.2">
      <c r="A5" s="59"/>
      <c r="B5" s="60"/>
      <c r="C5" s="10">
        <v>1</v>
      </c>
      <c r="D5" s="10">
        <v>2</v>
      </c>
      <c r="E5" s="10" t="s">
        <v>125</v>
      </c>
      <c r="F5" s="10">
        <v>4</v>
      </c>
      <c r="G5" s="10">
        <v>5</v>
      </c>
      <c r="H5" s="10" t="s">
        <v>126</v>
      </c>
    </row>
    <row r="6" spans="1:8" x14ac:dyDescent="0.2">
      <c r="A6" s="29"/>
      <c r="B6" s="25"/>
      <c r="C6" s="37"/>
      <c r="D6" s="37"/>
      <c r="E6" s="37"/>
      <c r="F6" s="37"/>
      <c r="G6" s="37"/>
      <c r="H6" s="37"/>
    </row>
    <row r="7" spans="1:8" x14ac:dyDescent="0.2">
      <c r="A7" s="4" t="s">
        <v>137</v>
      </c>
      <c r="B7" s="23"/>
      <c r="C7" s="70">
        <v>3506557.16</v>
      </c>
      <c r="D7" s="70">
        <v>12952.45</v>
      </c>
      <c r="E7" s="70">
        <f>C7+D7</f>
        <v>3519509.6100000003</v>
      </c>
      <c r="F7" s="70">
        <v>770599.7</v>
      </c>
      <c r="G7" s="70">
        <v>746973.53</v>
      </c>
      <c r="H7" s="67">
        <f>E7-F7</f>
        <v>2748909.91</v>
      </c>
    </row>
    <row r="8" spans="1:8" x14ac:dyDescent="0.2">
      <c r="A8" s="4" t="s">
        <v>138</v>
      </c>
      <c r="B8" s="23"/>
      <c r="C8" s="69">
        <v>47209778.850000001</v>
      </c>
      <c r="D8" s="69">
        <v>43760439.789999999</v>
      </c>
      <c r="E8" s="70">
        <f t="shared" ref="E8:E9" si="0">C8+D8</f>
        <v>90970218.640000001</v>
      </c>
      <c r="F8" s="69">
        <v>17708990.809999999</v>
      </c>
      <c r="G8" s="75">
        <v>17528981.350000001</v>
      </c>
      <c r="H8" s="67">
        <f t="shared" ref="H8:H10" si="1">E8-F8</f>
        <v>73261227.829999998</v>
      </c>
    </row>
    <row r="9" spans="1:8" x14ac:dyDescent="0.2">
      <c r="A9" s="4" t="s">
        <v>139</v>
      </c>
      <c r="B9" s="23"/>
      <c r="C9" s="69">
        <v>7642215.1799999997</v>
      </c>
      <c r="D9" s="69">
        <v>99213.04</v>
      </c>
      <c r="E9" s="70">
        <f t="shared" si="0"/>
        <v>7741428.2199999997</v>
      </c>
      <c r="F9" s="69">
        <v>1640371.13</v>
      </c>
      <c r="G9" s="75">
        <v>1591105.07</v>
      </c>
      <c r="H9" s="67">
        <f t="shared" si="1"/>
        <v>6101057.0899999999</v>
      </c>
    </row>
    <row r="10" spans="1:8" x14ac:dyDescent="0.2">
      <c r="A10" s="4" t="s">
        <v>140</v>
      </c>
      <c r="B10" s="23"/>
      <c r="C10" s="74">
        <v>6300514.4800000004</v>
      </c>
      <c r="D10" s="74">
        <v>277339.78999999998</v>
      </c>
      <c r="E10" s="70">
        <f>C10+D10</f>
        <v>6577854.2700000005</v>
      </c>
      <c r="F10" s="74">
        <v>1505472.27</v>
      </c>
      <c r="G10" s="73">
        <v>1451786.49</v>
      </c>
      <c r="H10" s="67">
        <f t="shared" si="1"/>
        <v>5072382</v>
      </c>
    </row>
    <row r="11" spans="1:8" x14ac:dyDescent="0.2">
      <c r="A11" s="4"/>
      <c r="B11" s="23"/>
      <c r="C11" s="15"/>
      <c r="D11" s="15"/>
      <c r="E11" s="15"/>
      <c r="F11" s="15"/>
      <c r="G11" s="15"/>
      <c r="H11" s="15"/>
    </row>
    <row r="12" spans="1:8" x14ac:dyDescent="0.2">
      <c r="A12" s="4"/>
      <c r="B12" s="23"/>
      <c r="C12" s="15"/>
      <c r="D12" s="15"/>
      <c r="E12" s="15"/>
      <c r="F12" s="15"/>
      <c r="G12" s="15"/>
      <c r="H12" s="15"/>
    </row>
    <row r="13" spans="1:8" x14ac:dyDescent="0.2">
      <c r="A13" s="4"/>
      <c r="B13" s="23"/>
      <c r="C13" s="15"/>
      <c r="D13" s="15"/>
      <c r="E13" s="15"/>
      <c r="F13" s="15"/>
      <c r="G13" s="15"/>
      <c r="H13" s="15"/>
    </row>
    <row r="14" spans="1:8" x14ac:dyDescent="0.2">
      <c r="A14" s="4"/>
      <c r="B14" s="23"/>
      <c r="C14" s="15"/>
      <c r="D14" s="15"/>
      <c r="E14" s="15"/>
      <c r="F14" s="15"/>
      <c r="G14" s="15"/>
      <c r="H14" s="15"/>
    </row>
    <row r="15" spans="1:8" x14ac:dyDescent="0.2">
      <c r="A15" s="4"/>
      <c r="B15" s="26"/>
      <c r="C15" s="16"/>
      <c r="D15" s="16"/>
      <c r="E15" s="16"/>
      <c r="F15" s="16"/>
      <c r="G15" s="16"/>
      <c r="H15" s="16"/>
    </row>
    <row r="16" spans="1:8" x14ac:dyDescent="0.2">
      <c r="A16" s="27"/>
      <c r="B16" s="48" t="s">
        <v>52</v>
      </c>
      <c r="C16" s="24">
        <f>SUM(C6:C15)</f>
        <v>64659065.670000002</v>
      </c>
      <c r="D16" s="24">
        <f t="shared" ref="D16:H16" si="2">SUM(D6:D15)</f>
        <v>44149945.07</v>
      </c>
      <c r="E16" s="24">
        <f t="shared" si="2"/>
        <v>108809010.73999999</v>
      </c>
      <c r="F16" s="24">
        <f t="shared" si="2"/>
        <v>21625433.909999996</v>
      </c>
      <c r="G16" s="24">
        <f t="shared" si="2"/>
        <v>21318846.440000001</v>
      </c>
      <c r="H16" s="24">
        <f t="shared" si="2"/>
        <v>87183576.829999998</v>
      </c>
    </row>
    <row r="19" spans="1:8" ht="45" customHeight="1" x14ac:dyDescent="0.2">
      <c r="A19" s="50" t="s">
        <v>130</v>
      </c>
      <c r="B19" s="51"/>
      <c r="C19" s="51"/>
      <c r="D19" s="51"/>
      <c r="E19" s="51"/>
      <c r="F19" s="51"/>
      <c r="G19" s="51"/>
      <c r="H19" s="52"/>
    </row>
    <row r="21" spans="1:8" x14ac:dyDescent="0.2">
      <c r="A21" s="55" t="s">
        <v>53</v>
      </c>
      <c r="B21" s="56"/>
      <c r="C21" s="50" t="s">
        <v>59</v>
      </c>
      <c r="D21" s="51"/>
      <c r="E21" s="51"/>
      <c r="F21" s="51"/>
      <c r="G21" s="52"/>
      <c r="H21" s="53" t="s">
        <v>58</v>
      </c>
    </row>
    <row r="22" spans="1:8" ht="22.5" x14ac:dyDescent="0.2">
      <c r="A22" s="57"/>
      <c r="B22" s="58"/>
      <c r="C22" s="9" t="s">
        <v>54</v>
      </c>
      <c r="D22" s="9" t="s">
        <v>124</v>
      </c>
      <c r="E22" s="9" t="s">
        <v>55</v>
      </c>
      <c r="F22" s="9" t="s">
        <v>56</v>
      </c>
      <c r="G22" s="9" t="s">
        <v>57</v>
      </c>
      <c r="H22" s="54"/>
    </row>
    <row r="23" spans="1:8" x14ac:dyDescent="0.2">
      <c r="A23" s="59"/>
      <c r="B23" s="60"/>
      <c r="C23" s="10">
        <v>1</v>
      </c>
      <c r="D23" s="10">
        <v>2</v>
      </c>
      <c r="E23" s="10" t="s">
        <v>125</v>
      </c>
      <c r="F23" s="10">
        <v>4</v>
      </c>
      <c r="G23" s="10">
        <v>5</v>
      </c>
      <c r="H23" s="10" t="s">
        <v>126</v>
      </c>
    </row>
    <row r="24" spans="1:8" x14ac:dyDescent="0.2">
      <c r="A24" s="29" t="s">
        <v>141</v>
      </c>
      <c r="B24" s="30"/>
      <c r="C24" s="34"/>
      <c r="D24" s="34"/>
      <c r="E24" s="34"/>
      <c r="F24" s="34"/>
      <c r="G24" s="34"/>
      <c r="H24" s="34"/>
    </row>
    <row r="25" spans="1:8" x14ac:dyDescent="0.2">
      <c r="A25" s="4" t="s">
        <v>8</v>
      </c>
      <c r="B25" s="2"/>
      <c r="C25" s="35"/>
      <c r="D25" s="35"/>
      <c r="E25" s="35"/>
      <c r="F25" s="35"/>
      <c r="G25" s="35"/>
      <c r="H25" s="35"/>
    </row>
    <row r="26" spans="1:8" x14ac:dyDescent="0.2">
      <c r="A26" s="4" t="s">
        <v>9</v>
      </c>
      <c r="B26" s="2"/>
      <c r="C26" s="35"/>
      <c r="D26" s="35"/>
      <c r="E26" s="35"/>
      <c r="F26" s="35"/>
      <c r="G26" s="35"/>
      <c r="H26" s="35"/>
    </row>
    <row r="27" spans="1:8" x14ac:dyDescent="0.2">
      <c r="A27" s="4" t="s">
        <v>10</v>
      </c>
      <c r="B27" s="2"/>
      <c r="C27" s="35"/>
      <c r="D27" s="35"/>
      <c r="E27" s="35"/>
      <c r="F27" s="35"/>
      <c r="G27" s="35"/>
      <c r="H27" s="35"/>
    </row>
    <row r="28" spans="1:8" x14ac:dyDescent="0.2">
      <c r="A28" s="4" t="s">
        <v>11</v>
      </c>
      <c r="B28" s="2"/>
      <c r="C28" s="35"/>
      <c r="D28" s="35"/>
      <c r="E28" s="35"/>
      <c r="F28" s="35"/>
      <c r="G28" s="35"/>
      <c r="H28" s="35"/>
    </row>
    <row r="29" spans="1:8" x14ac:dyDescent="0.2">
      <c r="A29" s="4"/>
      <c r="B29" s="2"/>
      <c r="C29" s="36"/>
      <c r="D29" s="36"/>
      <c r="E29" s="36"/>
      <c r="F29" s="36"/>
      <c r="G29" s="36"/>
      <c r="H29" s="36"/>
    </row>
    <row r="30" spans="1:8" x14ac:dyDescent="0.2">
      <c r="A30" s="27"/>
      <c r="B30" s="48" t="s">
        <v>52</v>
      </c>
      <c r="C30" s="24"/>
      <c r="D30" s="24"/>
      <c r="E30" s="24"/>
      <c r="F30" s="24"/>
      <c r="G30" s="24"/>
      <c r="H30" s="24"/>
    </row>
    <row r="33" spans="1:8" ht="45" customHeight="1" x14ac:dyDescent="0.2">
      <c r="A33" s="50" t="s">
        <v>131</v>
      </c>
      <c r="B33" s="51"/>
      <c r="C33" s="51"/>
      <c r="D33" s="51"/>
      <c r="E33" s="51"/>
      <c r="F33" s="51"/>
      <c r="G33" s="51"/>
      <c r="H33" s="52"/>
    </row>
    <row r="34" spans="1:8" x14ac:dyDescent="0.2">
      <c r="A34" s="55" t="s">
        <v>53</v>
      </c>
      <c r="B34" s="56"/>
      <c r="C34" s="50" t="s">
        <v>59</v>
      </c>
      <c r="D34" s="51"/>
      <c r="E34" s="51"/>
      <c r="F34" s="51"/>
      <c r="G34" s="52"/>
      <c r="H34" s="53" t="s">
        <v>58</v>
      </c>
    </row>
    <row r="35" spans="1:8" ht="22.5" x14ac:dyDescent="0.2">
      <c r="A35" s="57"/>
      <c r="B35" s="58"/>
      <c r="C35" s="9" t="s">
        <v>54</v>
      </c>
      <c r="D35" s="9" t="s">
        <v>124</v>
      </c>
      <c r="E35" s="9" t="s">
        <v>55</v>
      </c>
      <c r="F35" s="9" t="s">
        <v>56</v>
      </c>
      <c r="G35" s="9" t="s">
        <v>57</v>
      </c>
      <c r="H35" s="54"/>
    </row>
    <row r="36" spans="1:8" x14ac:dyDescent="0.2">
      <c r="A36" s="59"/>
      <c r="B36" s="60"/>
      <c r="C36" s="10">
        <v>1</v>
      </c>
      <c r="D36" s="10">
        <v>2</v>
      </c>
      <c r="E36" s="10" t="s">
        <v>125</v>
      </c>
      <c r="F36" s="10">
        <v>4</v>
      </c>
      <c r="G36" s="10">
        <v>5</v>
      </c>
      <c r="H36" s="10" t="s">
        <v>126</v>
      </c>
    </row>
    <row r="37" spans="1:8" x14ac:dyDescent="0.2">
      <c r="A37" s="29"/>
      <c r="B37" s="30"/>
      <c r="C37" s="34"/>
      <c r="D37" s="34"/>
      <c r="E37" s="34"/>
      <c r="F37" s="34"/>
      <c r="G37" s="34"/>
      <c r="H37" s="34"/>
    </row>
    <row r="38" spans="1:8" ht="22.5" x14ac:dyDescent="0.2">
      <c r="A38" s="4"/>
      <c r="B38" s="32" t="s">
        <v>13</v>
      </c>
      <c r="C38" s="61">
        <v>64659065.670000002</v>
      </c>
      <c r="D38" s="61">
        <v>44149945.07</v>
      </c>
      <c r="E38" s="61">
        <v>108809010.73999999</v>
      </c>
      <c r="F38" s="61">
        <v>21625433.909999996</v>
      </c>
      <c r="G38" s="61">
        <v>21318846.440000001</v>
      </c>
      <c r="H38" s="61">
        <v>87183576.829999998</v>
      </c>
    </row>
    <row r="39" spans="1:8" x14ac:dyDescent="0.2">
      <c r="A39" s="4"/>
      <c r="B39" s="32"/>
      <c r="C39" s="35"/>
      <c r="D39" s="35"/>
      <c r="E39" s="35"/>
      <c r="F39" s="35"/>
      <c r="G39" s="35"/>
      <c r="H39" s="35"/>
    </row>
    <row r="40" spans="1:8" x14ac:dyDescent="0.2">
      <c r="A40" s="4"/>
      <c r="B40" s="32" t="s">
        <v>12</v>
      </c>
      <c r="C40" s="35"/>
      <c r="D40" s="35"/>
      <c r="E40" s="35"/>
      <c r="F40" s="35"/>
      <c r="G40" s="35"/>
      <c r="H40" s="35"/>
    </row>
    <row r="41" spans="1:8" x14ac:dyDescent="0.2">
      <c r="A41" s="4"/>
      <c r="B41" s="32"/>
      <c r="C41" s="35"/>
      <c r="D41" s="35"/>
      <c r="E41" s="35"/>
      <c r="F41" s="35"/>
      <c r="G41" s="35"/>
      <c r="H41" s="35"/>
    </row>
    <row r="42" spans="1:8" ht="22.5" x14ac:dyDescent="0.2">
      <c r="A42" s="4"/>
      <c r="B42" s="32" t="s">
        <v>14</v>
      </c>
      <c r="C42" s="35"/>
      <c r="D42" s="35"/>
      <c r="E42" s="35"/>
      <c r="F42" s="35"/>
      <c r="G42" s="35"/>
      <c r="H42" s="35"/>
    </row>
    <row r="43" spans="1:8" x14ac:dyDescent="0.2">
      <c r="A43" s="4"/>
      <c r="B43" s="32"/>
      <c r="C43" s="35"/>
      <c r="D43" s="35"/>
      <c r="E43" s="35"/>
      <c r="F43" s="35"/>
      <c r="G43" s="35"/>
      <c r="H43" s="35"/>
    </row>
    <row r="44" spans="1:8" ht="22.5" x14ac:dyDescent="0.2">
      <c r="A44" s="4"/>
      <c r="B44" s="32" t="s">
        <v>26</v>
      </c>
      <c r="C44" s="35"/>
      <c r="D44" s="35"/>
      <c r="E44" s="35"/>
      <c r="F44" s="35"/>
      <c r="G44" s="35"/>
      <c r="H44" s="35"/>
    </row>
    <row r="45" spans="1:8" x14ac:dyDescent="0.2">
      <c r="A45" s="4"/>
      <c r="B45" s="32"/>
      <c r="C45" s="35"/>
      <c r="D45" s="35"/>
      <c r="E45" s="35"/>
      <c r="F45" s="35"/>
      <c r="G45" s="35"/>
      <c r="H45" s="35"/>
    </row>
    <row r="46" spans="1:8" ht="22.5" x14ac:dyDescent="0.2">
      <c r="A46" s="4"/>
      <c r="B46" s="32" t="s">
        <v>27</v>
      </c>
      <c r="C46" s="35"/>
      <c r="D46" s="35"/>
      <c r="E46" s="35"/>
      <c r="F46" s="35"/>
      <c r="G46" s="35"/>
      <c r="H46" s="35"/>
    </row>
    <row r="47" spans="1:8" x14ac:dyDescent="0.2">
      <c r="A47" s="4"/>
      <c r="B47" s="32"/>
      <c r="C47" s="35"/>
      <c r="D47" s="35"/>
      <c r="E47" s="35"/>
      <c r="F47" s="35"/>
      <c r="G47" s="35"/>
      <c r="H47" s="35"/>
    </row>
    <row r="48" spans="1:8" ht="22.5" x14ac:dyDescent="0.2">
      <c r="A48" s="4"/>
      <c r="B48" s="32" t="s">
        <v>142</v>
      </c>
      <c r="C48" s="35"/>
      <c r="D48" s="35"/>
      <c r="E48" s="35"/>
      <c r="F48" s="35"/>
      <c r="G48" s="35"/>
      <c r="H48" s="35"/>
    </row>
    <row r="49" spans="1:8" x14ac:dyDescent="0.2">
      <c r="A49" s="4"/>
      <c r="B49" s="32"/>
      <c r="C49" s="35"/>
      <c r="D49" s="35"/>
      <c r="E49" s="35"/>
      <c r="F49" s="35"/>
      <c r="G49" s="35"/>
      <c r="H49" s="35"/>
    </row>
    <row r="50" spans="1:8" x14ac:dyDescent="0.2">
      <c r="A50" s="4"/>
      <c r="B50" s="32" t="s">
        <v>15</v>
      </c>
      <c r="C50" s="35"/>
      <c r="D50" s="35"/>
      <c r="E50" s="35"/>
      <c r="F50" s="35"/>
      <c r="G50" s="35"/>
      <c r="H50" s="35"/>
    </row>
    <row r="51" spans="1:8" x14ac:dyDescent="0.2">
      <c r="A51" s="31"/>
      <c r="B51" s="33"/>
      <c r="C51" s="36"/>
      <c r="D51" s="36"/>
      <c r="E51" s="36"/>
      <c r="F51" s="36"/>
      <c r="G51" s="36"/>
      <c r="H51" s="36"/>
    </row>
    <row r="52" spans="1:8" x14ac:dyDescent="0.2">
      <c r="A52" s="27"/>
      <c r="B52" s="48" t="s">
        <v>52</v>
      </c>
      <c r="C52" s="24">
        <f>SUM(C38:C51)</f>
        <v>64659065.670000002</v>
      </c>
      <c r="D52" s="24">
        <f t="shared" ref="D52:H52" si="3">SUM(D38:D51)</f>
        <v>44149945.07</v>
      </c>
      <c r="E52" s="24">
        <f t="shared" si="3"/>
        <v>108809010.73999999</v>
      </c>
      <c r="F52" s="24">
        <f t="shared" si="3"/>
        <v>21625433.909999996</v>
      </c>
      <c r="G52" s="24">
        <f t="shared" si="3"/>
        <v>21318846.440000001</v>
      </c>
      <c r="H52" s="24">
        <f t="shared" si="3"/>
        <v>87183576.829999998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activeCell="I38" sqref="I38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0" t="s">
        <v>132</v>
      </c>
      <c r="B1" s="51"/>
      <c r="C1" s="51"/>
      <c r="D1" s="51"/>
      <c r="E1" s="51"/>
      <c r="F1" s="51"/>
      <c r="G1" s="51"/>
      <c r="H1" s="52"/>
    </row>
    <row r="2" spans="1:8" x14ac:dyDescent="0.2">
      <c r="A2" s="55" t="s">
        <v>53</v>
      </c>
      <c r="B2" s="56"/>
      <c r="C2" s="50" t="s">
        <v>59</v>
      </c>
      <c r="D2" s="51"/>
      <c r="E2" s="51"/>
      <c r="F2" s="51"/>
      <c r="G2" s="52"/>
      <c r="H2" s="53" t="s">
        <v>58</v>
      </c>
    </row>
    <row r="3" spans="1:8" ht="24.95" customHeight="1" x14ac:dyDescent="0.2">
      <c r="A3" s="57"/>
      <c r="B3" s="58"/>
      <c r="C3" s="9" t="s">
        <v>54</v>
      </c>
      <c r="D3" s="9" t="s">
        <v>124</v>
      </c>
      <c r="E3" s="9" t="s">
        <v>55</v>
      </c>
      <c r="F3" s="9" t="s">
        <v>56</v>
      </c>
      <c r="G3" s="9" t="s">
        <v>57</v>
      </c>
      <c r="H3" s="54"/>
    </row>
    <row r="4" spans="1:8" x14ac:dyDescent="0.2">
      <c r="A4" s="59"/>
      <c r="B4" s="60"/>
      <c r="C4" s="10">
        <v>1</v>
      </c>
      <c r="D4" s="10">
        <v>2</v>
      </c>
      <c r="E4" s="10" t="s">
        <v>125</v>
      </c>
      <c r="F4" s="10">
        <v>4</v>
      </c>
      <c r="G4" s="10">
        <v>5</v>
      </c>
      <c r="H4" s="10" t="s">
        <v>126</v>
      </c>
    </row>
    <row r="5" spans="1:8" x14ac:dyDescent="0.2">
      <c r="A5" s="45"/>
      <c r="B5" s="46"/>
      <c r="C5" s="14"/>
      <c r="D5" s="14"/>
      <c r="E5" s="14"/>
      <c r="F5" s="14"/>
      <c r="G5" s="14"/>
      <c r="H5" s="14"/>
    </row>
    <row r="6" spans="1:8" x14ac:dyDescent="0.2">
      <c r="A6" s="42" t="s">
        <v>16</v>
      </c>
      <c r="B6" s="40"/>
      <c r="C6" s="15"/>
      <c r="D6" s="15"/>
      <c r="E6" s="15"/>
      <c r="F6" s="15"/>
      <c r="G6" s="15"/>
      <c r="H6" s="15"/>
    </row>
    <row r="7" spans="1:8" x14ac:dyDescent="0.2">
      <c r="A7" s="39"/>
      <c r="B7" s="43" t="s">
        <v>41</v>
      </c>
      <c r="C7" s="15"/>
      <c r="D7" s="15"/>
      <c r="E7" s="15"/>
      <c r="F7" s="15"/>
      <c r="G7" s="15"/>
      <c r="H7" s="15"/>
    </row>
    <row r="8" spans="1:8" x14ac:dyDescent="0.2">
      <c r="A8" s="39"/>
      <c r="B8" s="43" t="s">
        <v>17</v>
      </c>
      <c r="C8" s="15"/>
      <c r="D8" s="15"/>
      <c r="E8" s="15"/>
      <c r="F8" s="15"/>
      <c r="G8" s="15"/>
      <c r="H8" s="15"/>
    </row>
    <row r="9" spans="1:8" x14ac:dyDescent="0.2">
      <c r="A9" s="39"/>
      <c r="B9" s="43" t="s">
        <v>42</v>
      </c>
      <c r="C9" s="15"/>
      <c r="D9" s="15"/>
      <c r="E9" s="15"/>
      <c r="F9" s="15"/>
      <c r="G9" s="15"/>
      <c r="H9" s="15"/>
    </row>
    <row r="10" spans="1:8" x14ac:dyDescent="0.2">
      <c r="A10" s="39"/>
      <c r="B10" s="43" t="s">
        <v>3</v>
      </c>
      <c r="C10" s="15"/>
      <c r="D10" s="15"/>
      <c r="E10" s="15"/>
      <c r="F10" s="15"/>
      <c r="G10" s="15"/>
      <c r="H10" s="15"/>
    </row>
    <row r="11" spans="1:8" x14ac:dyDescent="0.2">
      <c r="A11" s="39"/>
      <c r="B11" s="43" t="s">
        <v>23</v>
      </c>
      <c r="C11" s="15"/>
      <c r="D11" s="15"/>
      <c r="E11" s="15"/>
      <c r="F11" s="15"/>
      <c r="G11" s="15"/>
      <c r="H11" s="15"/>
    </row>
    <row r="12" spans="1:8" x14ac:dyDescent="0.2">
      <c r="A12" s="39"/>
      <c r="B12" s="43" t="s">
        <v>18</v>
      </c>
      <c r="C12" s="15"/>
      <c r="D12" s="15"/>
      <c r="E12" s="15"/>
      <c r="F12" s="15"/>
      <c r="G12" s="15"/>
      <c r="H12" s="15"/>
    </row>
    <row r="13" spans="1:8" x14ac:dyDescent="0.2">
      <c r="A13" s="39"/>
      <c r="B13" s="43" t="s">
        <v>43</v>
      </c>
      <c r="C13" s="15"/>
      <c r="D13" s="15"/>
      <c r="E13" s="15"/>
      <c r="F13" s="15"/>
      <c r="G13" s="15"/>
      <c r="H13" s="15"/>
    </row>
    <row r="14" spans="1:8" x14ac:dyDescent="0.2">
      <c r="A14" s="39"/>
      <c r="B14" s="43" t="s">
        <v>19</v>
      </c>
      <c r="C14" s="15"/>
      <c r="D14" s="15"/>
      <c r="E14" s="15"/>
      <c r="F14" s="15"/>
      <c r="G14" s="15"/>
      <c r="H14" s="15"/>
    </row>
    <row r="15" spans="1:8" x14ac:dyDescent="0.2">
      <c r="A15" s="41"/>
      <c r="B15" s="43"/>
      <c r="C15" s="15"/>
      <c r="D15" s="15"/>
      <c r="E15" s="15"/>
      <c r="F15" s="15"/>
      <c r="G15" s="15"/>
      <c r="H15" s="15"/>
    </row>
    <row r="16" spans="1:8" x14ac:dyDescent="0.2">
      <c r="A16" s="42" t="s">
        <v>20</v>
      </c>
      <c r="B16" s="44"/>
      <c r="C16" s="15"/>
      <c r="D16" s="15"/>
      <c r="E16" s="15"/>
      <c r="F16" s="15"/>
      <c r="G16" s="15"/>
      <c r="H16" s="15"/>
    </row>
    <row r="17" spans="1:8" x14ac:dyDescent="0.2">
      <c r="A17" s="39"/>
      <c r="B17" s="43" t="s">
        <v>44</v>
      </c>
      <c r="C17" s="15"/>
      <c r="D17" s="15"/>
      <c r="E17" s="15"/>
      <c r="F17" s="15"/>
      <c r="G17" s="15"/>
      <c r="H17" s="15"/>
    </row>
    <row r="18" spans="1:8" x14ac:dyDescent="0.2">
      <c r="A18" s="39"/>
      <c r="B18" s="43" t="s">
        <v>28</v>
      </c>
      <c r="C18" s="15">
        <v>64659065.670000002</v>
      </c>
      <c r="D18" s="15">
        <v>44149945.07</v>
      </c>
      <c r="E18" s="15">
        <v>108809010.73999999</v>
      </c>
      <c r="F18" s="15">
        <v>21625433.909999996</v>
      </c>
      <c r="G18" s="15">
        <v>21318846.440000001</v>
      </c>
      <c r="H18" s="15">
        <v>87183576.829999998</v>
      </c>
    </row>
    <row r="19" spans="1:8" x14ac:dyDescent="0.2">
      <c r="A19" s="39"/>
      <c r="B19" s="43" t="s">
        <v>21</v>
      </c>
      <c r="C19" s="15"/>
      <c r="D19" s="15"/>
      <c r="E19" s="15"/>
      <c r="F19" s="15"/>
      <c r="G19" s="15"/>
      <c r="H19" s="15"/>
    </row>
    <row r="20" spans="1:8" x14ac:dyDescent="0.2">
      <c r="A20" s="39"/>
      <c r="B20" s="43" t="s">
        <v>45</v>
      </c>
      <c r="C20" s="15"/>
      <c r="D20" s="15"/>
      <c r="E20" s="15"/>
      <c r="F20" s="15"/>
      <c r="G20" s="15"/>
      <c r="H20" s="15"/>
    </row>
    <row r="21" spans="1:8" x14ac:dyDescent="0.2">
      <c r="A21" s="39"/>
      <c r="B21" s="43" t="s">
        <v>46</v>
      </c>
      <c r="C21" s="15"/>
      <c r="D21" s="15"/>
      <c r="E21" s="15"/>
      <c r="F21" s="15"/>
      <c r="G21" s="15"/>
      <c r="H21" s="15"/>
    </row>
    <row r="22" spans="1:8" x14ac:dyDescent="0.2">
      <c r="A22" s="39"/>
      <c r="B22" s="43" t="s">
        <v>47</v>
      </c>
      <c r="C22" s="15"/>
      <c r="D22" s="15"/>
      <c r="E22" s="15"/>
      <c r="F22" s="15"/>
      <c r="G22" s="15"/>
      <c r="H22" s="15"/>
    </row>
    <row r="23" spans="1:8" x14ac:dyDescent="0.2">
      <c r="A23" s="39"/>
      <c r="B23" s="43" t="s">
        <v>4</v>
      </c>
      <c r="C23" s="15"/>
      <c r="D23" s="15"/>
      <c r="E23" s="15"/>
      <c r="F23" s="15"/>
      <c r="G23" s="15"/>
      <c r="H23" s="15"/>
    </row>
    <row r="24" spans="1:8" x14ac:dyDescent="0.2">
      <c r="A24" s="41"/>
      <c r="B24" s="43"/>
      <c r="C24" s="15"/>
      <c r="D24" s="15"/>
      <c r="E24" s="15"/>
      <c r="F24" s="15"/>
      <c r="G24" s="15"/>
      <c r="H24" s="15"/>
    </row>
    <row r="25" spans="1:8" x14ac:dyDescent="0.2">
      <c r="A25" s="42" t="s">
        <v>48</v>
      </c>
      <c r="B25" s="44"/>
      <c r="C25" s="15"/>
      <c r="D25" s="15"/>
      <c r="E25" s="15"/>
      <c r="F25" s="15"/>
      <c r="G25" s="15"/>
      <c r="H25" s="15"/>
    </row>
    <row r="26" spans="1:8" x14ac:dyDescent="0.2">
      <c r="A26" s="39"/>
      <c r="B26" s="43" t="s">
        <v>29</v>
      </c>
      <c r="C26" s="15"/>
      <c r="D26" s="15"/>
      <c r="E26" s="15"/>
      <c r="F26" s="15"/>
      <c r="G26" s="15"/>
      <c r="H26" s="15"/>
    </row>
    <row r="27" spans="1:8" x14ac:dyDescent="0.2">
      <c r="A27" s="39"/>
      <c r="B27" s="43" t="s">
        <v>24</v>
      </c>
      <c r="C27" s="15"/>
      <c r="D27" s="15"/>
      <c r="E27" s="15"/>
      <c r="F27" s="15"/>
      <c r="G27" s="15"/>
      <c r="H27" s="15"/>
    </row>
    <row r="28" spans="1:8" x14ac:dyDescent="0.2">
      <c r="A28" s="39"/>
      <c r="B28" s="43" t="s">
        <v>30</v>
      </c>
      <c r="C28" s="15"/>
      <c r="D28" s="15"/>
      <c r="E28" s="15"/>
      <c r="F28" s="15"/>
      <c r="G28" s="15"/>
      <c r="H28" s="15"/>
    </row>
    <row r="29" spans="1:8" x14ac:dyDescent="0.2">
      <c r="A29" s="39"/>
      <c r="B29" s="43" t="s">
        <v>49</v>
      </c>
      <c r="C29" s="15"/>
      <c r="D29" s="15"/>
      <c r="E29" s="15"/>
      <c r="F29" s="15"/>
      <c r="G29" s="15"/>
      <c r="H29" s="15"/>
    </row>
    <row r="30" spans="1:8" x14ac:dyDescent="0.2">
      <c r="A30" s="39"/>
      <c r="B30" s="43" t="s">
        <v>22</v>
      </c>
      <c r="C30" s="15"/>
      <c r="D30" s="15"/>
      <c r="E30" s="15"/>
      <c r="F30" s="15"/>
      <c r="G30" s="15"/>
      <c r="H30" s="15"/>
    </row>
    <row r="31" spans="1:8" x14ac:dyDescent="0.2">
      <c r="A31" s="39"/>
      <c r="B31" s="43" t="s">
        <v>5</v>
      </c>
      <c r="C31" s="15"/>
      <c r="D31" s="15"/>
      <c r="E31" s="15"/>
      <c r="F31" s="15"/>
      <c r="G31" s="15"/>
      <c r="H31" s="15"/>
    </row>
    <row r="32" spans="1:8" x14ac:dyDescent="0.2">
      <c r="A32" s="39"/>
      <c r="B32" s="43" t="s">
        <v>6</v>
      </c>
      <c r="C32" s="15"/>
      <c r="D32" s="15"/>
      <c r="E32" s="15"/>
      <c r="F32" s="15"/>
      <c r="G32" s="15"/>
      <c r="H32" s="15"/>
    </row>
    <row r="33" spans="1:8" x14ac:dyDescent="0.2">
      <c r="A33" s="39"/>
      <c r="B33" s="43" t="s">
        <v>50</v>
      </c>
      <c r="C33" s="15"/>
      <c r="D33" s="15"/>
      <c r="E33" s="15"/>
      <c r="F33" s="15"/>
      <c r="G33" s="15"/>
      <c r="H33" s="15"/>
    </row>
    <row r="34" spans="1:8" x14ac:dyDescent="0.2">
      <c r="A34" s="39"/>
      <c r="B34" s="43" t="s">
        <v>31</v>
      </c>
      <c r="C34" s="15"/>
      <c r="D34" s="15"/>
      <c r="E34" s="15"/>
      <c r="F34" s="15"/>
      <c r="G34" s="15"/>
      <c r="H34" s="15"/>
    </row>
    <row r="35" spans="1:8" x14ac:dyDescent="0.2">
      <c r="A35" s="41"/>
      <c r="B35" s="43"/>
      <c r="C35" s="15"/>
      <c r="D35" s="15"/>
      <c r="E35" s="15"/>
      <c r="F35" s="15"/>
      <c r="G35" s="15"/>
      <c r="H35" s="15"/>
    </row>
    <row r="36" spans="1:8" x14ac:dyDescent="0.2">
      <c r="A36" s="42" t="s">
        <v>32</v>
      </c>
      <c r="B36" s="44"/>
      <c r="C36" s="15"/>
      <c r="D36" s="15"/>
      <c r="E36" s="15"/>
      <c r="F36" s="15"/>
      <c r="G36" s="15"/>
      <c r="H36" s="15"/>
    </row>
    <row r="37" spans="1:8" x14ac:dyDescent="0.2">
      <c r="A37" s="39"/>
      <c r="B37" s="43" t="s">
        <v>51</v>
      </c>
      <c r="C37" s="15"/>
      <c r="D37" s="15"/>
      <c r="E37" s="15"/>
      <c r="F37" s="15"/>
      <c r="G37" s="15"/>
      <c r="H37" s="15"/>
    </row>
    <row r="38" spans="1:8" ht="22.5" x14ac:dyDescent="0.2">
      <c r="A38" s="39"/>
      <c r="B38" s="43" t="s">
        <v>25</v>
      </c>
      <c r="C38" s="15"/>
      <c r="D38" s="15"/>
      <c r="E38" s="15"/>
      <c r="F38" s="15"/>
      <c r="G38" s="15"/>
      <c r="H38" s="15"/>
    </row>
    <row r="39" spans="1:8" x14ac:dyDescent="0.2">
      <c r="A39" s="39"/>
      <c r="B39" s="43" t="s">
        <v>33</v>
      </c>
      <c r="C39" s="15"/>
      <c r="D39" s="15"/>
      <c r="E39" s="15"/>
      <c r="F39" s="15"/>
      <c r="G39" s="15"/>
      <c r="H39" s="15"/>
    </row>
    <row r="40" spans="1:8" x14ac:dyDescent="0.2">
      <c r="A40" s="39"/>
      <c r="B40" s="43" t="s">
        <v>7</v>
      </c>
      <c r="C40" s="15"/>
      <c r="D40" s="15"/>
      <c r="E40" s="15"/>
      <c r="F40" s="15"/>
      <c r="G40" s="15"/>
      <c r="H40" s="15"/>
    </row>
    <row r="41" spans="1:8" x14ac:dyDescent="0.2">
      <c r="A41" s="41"/>
      <c r="B41" s="43"/>
      <c r="C41" s="15"/>
      <c r="D41" s="15"/>
      <c r="E41" s="15"/>
      <c r="F41" s="15"/>
      <c r="G41" s="15"/>
      <c r="H41" s="15"/>
    </row>
    <row r="42" spans="1:8" x14ac:dyDescent="0.2">
      <c r="A42" s="47"/>
      <c r="B42" s="48" t="s">
        <v>52</v>
      </c>
      <c r="C42" s="24">
        <f>SUM(C5:C41)</f>
        <v>64659065.670000002</v>
      </c>
      <c r="D42" s="24">
        <f t="shared" ref="D42:H42" si="0">SUM(D5:D41)</f>
        <v>44149945.07</v>
      </c>
      <c r="E42" s="24">
        <f t="shared" si="0"/>
        <v>108809010.73999999</v>
      </c>
      <c r="F42" s="24">
        <f t="shared" si="0"/>
        <v>21625433.909999996</v>
      </c>
      <c r="G42" s="24">
        <f t="shared" si="0"/>
        <v>21318846.440000001</v>
      </c>
      <c r="H42" s="24">
        <f t="shared" si="0"/>
        <v>87183576.829999998</v>
      </c>
    </row>
    <row r="43" spans="1:8" x14ac:dyDescent="0.2">
      <c r="A43" s="38"/>
      <c r="B43" s="38"/>
      <c r="C43" s="38"/>
      <c r="D43" s="38"/>
      <c r="E43" s="38"/>
      <c r="F43" s="38"/>
      <c r="G43" s="38"/>
      <c r="H43" s="38"/>
    </row>
    <row r="44" spans="1:8" x14ac:dyDescent="0.2">
      <c r="A44" s="38"/>
      <c r="B44" s="38"/>
      <c r="C44" s="38"/>
      <c r="D44" s="38"/>
      <c r="E44" s="38"/>
      <c r="F44" s="38"/>
      <c r="G44" s="38"/>
      <c r="H44" s="38"/>
    </row>
    <row r="45" spans="1:8" x14ac:dyDescent="0.2">
      <c r="A45" s="38"/>
      <c r="B45" s="38"/>
      <c r="C45" s="38"/>
      <c r="D45" s="38"/>
      <c r="E45" s="38"/>
      <c r="F45" s="38"/>
      <c r="G45" s="38"/>
      <c r="H45" s="38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COG</vt:lpstr>
      <vt:lpstr>CTG</vt:lpstr>
      <vt:lpstr>CA</vt:lpstr>
      <vt:lpstr>CFG</vt:lpstr>
      <vt:lpstr>COG!Títulos_a_imprimir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2018-04-24T14:25:35Z</cp:lastPrinted>
  <dcterms:created xsi:type="dcterms:W3CDTF">2014-02-10T03:37:14Z</dcterms:created>
  <dcterms:modified xsi:type="dcterms:W3CDTF">2018-04-24T14:26:11Z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